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<sst xmlns="http://schemas.openxmlformats.org/spreadsheetml/2006/main" uniqueCount="113">
  <si>
    <t>IGBO LANGUAGE JSS2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</si>
  <si>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</si>
  <si>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</si>
  <si>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</si>
  <si>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</si>
  <si>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</si>
  <si>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</si>
  <si>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</si>
  <si>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</si>
  <si>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</si>
  <si>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</si>
  <si>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</si>
  <si>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</si>
  <si>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</si>
  <si>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</si>
  <si>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</si>
  <si>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</si>
  <si>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ALOR  SUCCESS</t>
  </si>
  <si>
    <t>SMGCC/STUDENT/317</t>
  </si>
  <si>
    <t>AMOBI  MARYCYNTHIA MMESOMA</t>
  </si>
  <si>
    <t>SMGCC/STUDENT/318</t>
  </si>
  <si>
    <t>ANI  DIVINEFAVOUR</t>
  </si>
  <si>
    <t>SMGCC/STUDENT/319</t>
  </si>
  <si>
    <t>ANIEHE  STELLAMARIS</t>
  </si>
  <si>
    <t>SMGCC/STUDENT/320</t>
  </si>
  <si>
    <t>ANYA  EGBU IJEOMA</t>
  </si>
  <si>
    <t>SMGCC/STUDENT/321</t>
  </si>
  <si>
    <t>CHIGBO  CHIDALU</t>
  </si>
  <si>
    <t>SMGCC/STUDENT/322</t>
  </si>
  <si>
    <t>CHUKWUMA  FAVOUR CHIZARAM</t>
  </si>
  <si>
    <t>SMGCC/STUDENT/323</t>
  </si>
  <si>
    <t>EBIEM   IFUNANYA GRACE</t>
  </si>
  <si>
    <t>SMGCC/STUDENT/324</t>
  </si>
  <si>
    <t>EJINAKA  CHIAZOKAM ANASTESISA</t>
  </si>
  <si>
    <t>SMGCC/STUDENT/326</t>
  </si>
  <si>
    <t xml:space="preserve">ENEH  JENNIFER CHINYEAKA </t>
  </si>
  <si>
    <t>SMGCC/STUDENT/327</t>
  </si>
  <si>
    <t>IFARA  FAITH ALFRED</t>
  </si>
  <si>
    <t>SMGCC/STUDENT/419</t>
  </si>
  <si>
    <t>KALU  MITHCEL CHISOM</t>
  </si>
  <si>
    <t>SMGCC/STUDENT/328</t>
  </si>
  <si>
    <t>KELVIN VICTORY</t>
  </si>
  <si>
    <t>SMGCC/STUDENT/430</t>
  </si>
  <si>
    <t>MBONU  MUNACHI</t>
  </si>
  <si>
    <t>SMGCC/STUDENT/329</t>
  </si>
  <si>
    <t>NGWU  KAMSIYOCHUKWU</t>
  </si>
  <si>
    <t>SMGCC/STUDENT/330</t>
  </si>
  <si>
    <t>NGWUNWEGBO  CHIOMA FAVOUR</t>
  </si>
  <si>
    <t>SMGCC/STUDENT/331</t>
  </si>
  <si>
    <t>NWACHINEMERE  CONFIDENCE</t>
  </si>
  <si>
    <t>SMGCC/STUDENT/332</t>
  </si>
  <si>
    <t>NWACHUKWU  CHIAMAKA DIVINEFAVOUR</t>
  </si>
  <si>
    <t>SMGCC/STUDENT/334</t>
  </si>
  <si>
    <t>NWAJUO  ADAOMA</t>
  </si>
  <si>
    <t>SMGCC/STUDENT/335</t>
  </si>
  <si>
    <t>NWANDU  PROMISE</t>
  </si>
  <si>
    <t>SMGCC/STUDENT/336</t>
  </si>
  <si>
    <t>NWAOBA  EMMANUELLA</t>
  </si>
  <si>
    <t>SMGCC/STUDENT/337</t>
  </si>
  <si>
    <t>NWAOKORO  UKAMAKA</t>
  </si>
  <si>
    <t>SMGCC/STUDENT/338</t>
  </si>
  <si>
    <t>OCHIAKA  JOSEPHINE</t>
  </si>
  <si>
    <t>SMGCC/STUDENT/339</t>
  </si>
  <si>
    <t>OGBOZOR  CHINAZA</t>
  </si>
  <si>
    <t>SMGCC/STUDENT/341</t>
  </si>
  <si>
    <t>OGWUDILE  CHIOMA PRECIOUS</t>
  </si>
  <si>
    <t>SMGCC/STUDENT/342</t>
  </si>
  <si>
    <t>OKAFOR  FAVOUR CHIDALU</t>
  </si>
  <si>
    <t>SMGCC/STUDENT/495</t>
  </si>
  <si>
    <t>SMGCC/STUDENT/344</t>
  </si>
  <si>
    <t>OKAFOR  CHISOM</t>
  </si>
  <si>
    <t>SMGCC/STUDENT/343</t>
  </si>
  <si>
    <t>OKEKE CHIDIOGO ESTHER</t>
  </si>
  <si>
    <t>SMGCC/STUDENT/426</t>
  </si>
  <si>
    <t>OKEKE  CHIDIMMA</t>
  </si>
  <si>
    <t>SMGCC/STUDENT/345</t>
  </si>
  <si>
    <t>OKOYE  OLUCHI</t>
  </si>
  <si>
    <t>SMGCC/STUDENT/347</t>
  </si>
  <si>
    <t>OMALU  MMESOMA</t>
  </si>
  <si>
    <t>SMGCC/STUDENT/496</t>
  </si>
  <si>
    <t>ONAH  JESSICA</t>
  </si>
  <si>
    <t>SMGCC/STUDENT/348</t>
  </si>
  <si>
    <t>ONEH  ESTHER</t>
  </si>
  <si>
    <t>SMGCC/STUDENT/349</t>
  </si>
  <si>
    <t>ONU  SOMTOCHUKWU DIVINEFAVOUR</t>
  </si>
  <si>
    <t>SMGCC/STUDENT/350</t>
  </si>
  <si>
    <t>ONUIGBO  ONYINYE CHI JUDITH</t>
  </si>
  <si>
    <t>SMGCC/STUDENT/351</t>
  </si>
  <si>
    <t>ONUIGBO  JENNIFER</t>
  </si>
  <si>
    <t>SMGCC/STUDENT/497</t>
  </si>
  <si>
    <t>OSSAI CHIAMANDA</t>
  </si>
  <si>
    <t>SMGCC/STUDENT/352</t>
  </si>
  <si>
    <t>OZO-AKA  ADANNA</t>
  </si>
  <si>
    <t>SMGCC/STUDENT/353</t>
  </si>
  <si>
    <t>PATRICK  JANEFRANCIS</t>
  </si>
  <si>
    <t>SMGCC/STUDENT/354</t>
  </si>
  <si>
    <t>UDEH  JULIET CHINAZA</t>
  </si>
  <si>
    <t>SMGCC/STUDENT/355</t>
  </si>
  <si>
    <t>UGWU  FORTUNE MMESOMA</t>
  </si>
  <si>
    <t>SMGCC/STUDENT/357</t>
  </si>
  <si>
    <t>UGWU  FAITH</t>
  </si>
  <si>
    <t>SMGCC/STUDENT/498</t>
  </si>
  <si>
    <t>UGWU  IMMACULATA</t>
  </si>
  <si>
    <t>SMGCC/STUDENT/358</t>
  </si>
  <si>
    <t>UJAH  ADANNIA</t>
  </si>
  <si>
    <t>SMGCC/STUDENT/359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</si>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</sst>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60"/>
  <sheetViews>
    <sheetView tabSelected="1" workbookViewId="0" showGridLines="true" showRowColHeaders="1">
      <selection activeCell="C60" sqref="C60"/>
    </sheetView>
  </sheetViews>
  <sheetFormatPr defaultRowHeight="14.4" outlineLevelRow="0" outlineLevelCol="0"/>
  <cols>
    <col min="1" max="1" width="4" customWidth="true" style="0"/>
    <col min="2" max="2" width="38.847656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128</v>
      </c>
      <c r="B2" s="2">
        <v>133</v>
      </c>
      <c r="C2" s="2">
        <v>144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67</v>
      </c>
      <c r="C35" s="3" t="s">
        <v>69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70</v>
      </c>
      <c r="C36" s="3" t="s">
        <v>71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72</v>
      </c>
      <c r="C37" s="3" t="s">
        <v>73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74</v>
      </c>
      <c r="C38" s="3" t="s">
        <v>75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76</v>
      </c>
      <c r="C39" s="3" t="s">
        <v>77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78</v>
      </c>
      <c r="C40" s="3" t="s">
        <v>79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80</v>
      </c>
      <c r="C41" s="3" t="s">
        <v>81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82</v>
      </c>
      <c r="C42" s="3" t="s">
        <v>83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84</v>
      </c>
      <c r="C43" s="3" t="s">
        <v>85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86</v>
      </c>
      <c r="C44" s="3" t="s">
        <v>87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88</v>
      </c>
      <c r="C45" s="3" t="s">
        <v>89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90</v>
      </c>
      <c r="C46" s="3" t="s">
        <v>91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92</v>
      </c>
      <c r="C47" s="3" t="s">
        <v>93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94</v>
      </c>
      <c r="C48" s="3" t="s">
        <v>95</v>
      </c>
      <c r="D48" s="4"/>
      <c r="E48" s="4"/>
      <c r="F48" s="4"/>
      <c r="G48" s="4"/>
      <c r="H48" s="4"/>
      <c r="I48" s="4"/>
      <c r="J48" s="3">
        <f>SUM(D48:I48)</f>
        <v>0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96</v>
      </c>
      <c r="C49" s="3" t="s">
        <v>97</v>
      </c>
      <c r="D49" s="4"/>
      <c r="E49" s="4"/>
      <c r="F49" s="4"/>
      <c r="G49" s="4"/>
      <c r="H49" s="4"/>
      <c r="I49" s="4"/>
      <c r="J49" s="3">
        <f>SUM(D49:I49)</f>
        <v>0</v>
      </c>
      <c r="K49" s="13" t="str">
        <f>IF((J49&lt;39.01), "F", IF((J49&lt;54.01), "P", IF((J49&lt;69.01), "C", IF((J49&lt;100.01), "A", "NA"))))</f>
        <v>F</v>
      </c>
    </row>
    <row r="50" spans="1:11">
      <c r="A50" s="6">
        <v>42</v>
      </c>
      <c r="B50" s="3" t="s">
        <v>98</v>
      </c>
      <c r="C50" s="3" t="s">
        <v>99</v>
      </c>
      <c r="D50" s="4"/>
      <c r="E50" s="4"/>
      <c r="F50" s="4"/>
      <c r="G50" s="4"/>
      <c r="H50" s="4"/>
      <c r="I50" s="4"/>
      <c r="J50" s="3">
        <f>SUM(D50:I50)</f>
        <v>0</v>
      </c>
      <c r="K50" s="13" t="str">
        <f>IF((J50&lt;39.01), "F", IF((J50&lt;54.01), "P", IF((J50&lt;69.01), "C", IF((J50&lt;100.01), "A", "NA"))))</f>
        <v>F</v>
      </c>
    </row>
    <row r="51" spans="1:11">
      <c r="A51" s="6">
        <v>43</v>
      </c>
      <c r="B51" s="3" t="s">
        <v>100</v>
      </c>
      <c r="C51" s="3" t="s">
        <v>101</v>
      </c>
      <c r="D51" s="4"/>
      <c r="E51" s="4"/>
      <c r="F51" s="4"/>
      <c r="G51" s="4"/>
      <c r="H51" s="4"/>
      <c r="I51" s="4"/>
      <c r="J51" s="3">
        <f>SUM(D51:I51)</f>
        <v>0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102</v>
      </c>
      <c r="C52" s="3" t="s">
        <v>103</v>
      </c>
      <c r="D52" s="4"/>
      <c r="E52" s="4"/>
      <c r="F52" s="4"/>
      <c r="G52" s="4"/>
      <c r="H52" s="4"/>
      <c r="I52" s="4"/>
      <c r="J52" s="3">
        <f>SUM(D52:I52)</f>
        <v>0</v>
      </c>
      <c r="K52" s="13" t="str">
        <f>IF((J52&lt;39.01), "F", IF((J52&lt;54.01), "P", IF((J52&lt;69.01), "C", IF((J52&lt;100.01), "A", "NA"))))</f>
        <v>F</v>
      </c>
    </row>
    <row r="53" spans="1:11">
      <c r="A53" s="7">
        <v>45</v>
      </c>
      <c r="B53" s="10" t="s">
        <v>104</v>
      </c>
      <c r="C53" s="10" t="s">
        <v>105</v>
      </c>
      <c r="D53" s="11"/>
      <c r="E53" s="11"/>
      <c r="F53" s="11"/>
      <c r="G53" s="11"/>
      <c r="H53" s="11"/>
      <c r="I53" s="11"/>
      <c r="J53" s="10">
        <f>SUM(D53:I53)</f>
        <v>0</v>
      </c>
      <c r="K53" s="14" t="str">
        <f>IF((J53&lt;39.01), "F", IF((J53&lt;54.01), "P", IF((J53&lt;69.01), "C", IF((J53&lt;100.01), "A", "NA"))))</f>
        <v>F</v>
      </c>
    </row>
    <row r="55" spans="1:11">
      <c r="A55" s="15"/>
      <c r="B55" s="19" t="s">
        <v>106</v>
      </c>
      <c r="C55" s="22"/>
    </row>
    <row r="56" spans="1:11">
      <c r="A56" s="16" t="s">
        <v>6</v>
      </c>
      <c r="B56" s="20" t="s">
        <v>107</v>
      </c>
      <c r="C56" s="23" t="s">
        <v>108</v>
      </c>
    </row>
    <row r="57" spans="1:11">
      <c r="A57" s="17">
        <v>1</v>
      </c>
      <c r="B57" s="3" t="s">
        <v>109</v>
      </c>
      <c r="C57" s="24">
        <f>COUNTIF(K9:K53, "A")</f>
        <v>0</v>
      </c>
    </row>
    <row r="58" spans="1:11">
      <c r="A58" s="17">
        <v>2</v>
      </c>
      <c r="B58" s="3" t="s">
        <v>110</v>
      </c>
      <c r="C58" s="24">
        <f>COUNTIF(K9:K53, "C")</f>
        <v>0</v>
      </c>
    </row>
    <row r="59" spans="1:11">
      <c r="A59" s="17">
        <v>3</v>
      </c>
      <c r="B59" s="3" t="s">
        <v>111</v>
      </c>
      <c r="C59" s="24">
        <f>COUNTIF(K9:K53, "P")</f>
        <v>0</v>
      </c>
    </row>
    <row r="60" spans="1:11">
      <c r="A60" s="18">
        <v>4</v>
      </c>
      <c r="B60" s="21" t="s">
        <v>112</v>
      </c>
      <c r="C60" s="25">
        <f>COUNTIF(K9:K53, "F")</f>
        <v>45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3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3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3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3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3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3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2021-12-07T11:29:35+01:00</dcterms:created>
  <dcterms:modified xsi:type="dcterms:W3CDTF">2021-12-07T11:29:35+01:00</dcterms:modified>
  <dc:title>Untitled Spreadsheet</dc:title>
  <dc:description/>
  <dc:subject/>
  <cp:keywords/>
  <cp:category/>
</cp:coreProperties>
</file>